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D25" i="14" l="1"/>
  <c r="R25" i="14" l="1"/>
  <c r="C24" i="6" l="1"/>
  <c r="AE41" i="15" l="1"/>
  <c r="AE49" i="15" l="1"/>
  <c r="K26" i="33" l="1"/>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<sst xmlns="http://schemas.openxmlformats.org/spreadsheetml/2006/main" count="1232" uniqueCount="429">
  <si>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</si>
  <si>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</si>
  <si>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</si>
  <si>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</si>
  <si>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</si>
  <si>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</si>
  <si>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</si>
  <si>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</si>
  <si>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</si>
  <si>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</si>
  <si>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</si>
  <si>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</si>
  <si>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</si>
  <si>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</si>
  <si>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</si>
  <si>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</si>
  <si>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</si>
  <si>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</si>
  <si>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</si>
  <si>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</si>
  <si>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</si>
  <si>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</si>
  <si>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</si>
  <si>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</si>
  <si>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</si>
  <si>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</si>
  <si>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</si>
  <si>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</si>
  <si>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</si>
  <si>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</si>
  <si>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</si>
  <si>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</si>
  <si>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</si>
  <si>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</si>
  <si>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</si>
  <si>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</si>
  <si>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</si>
  <si>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</si>
  <si>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</si>
  <si>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</si>
  <si>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</si>
  <si>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</si>
  <si>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</si>
  <si>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</si>
  <si>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</si>
  <si>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</si>
  <si>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</si>
  <si>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</si>
  <si>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</si>
  <si>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</si>
  <si>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</si>
  <si>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</si>
  <si>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</si>
  <si>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</si>
  <si>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</si>
  <si>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</si>
  <si>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</si>
  <si>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</si>
  <si>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</si>
  <si>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</si>
  <si>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</si>
  <si>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</si>
  <si>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</si>
  <si>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</si>
  <si>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</si>
  <si>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</si>
  <si>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</si>
  <si>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</si>
  <si>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</si>
  <si>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</si>
  <si>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</si>
  <si>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</si>
  <si>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</si>
  <si>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</si>
  <si>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</si>
  <si>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</si>
  <si>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</si>
  <si>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</si>
  <si>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</si>
  <si>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</si>
  <si>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</si>
  <si>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</si>
  <si>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</si>
  <si>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</si>
  <si>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</si>
  <si>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</si>
  <si>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</si>
  <si>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</si>
  <si>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</si>
  <si>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</si>
  <si>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</si>
  <si>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</si>
  <si>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</si>
  <si>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</si>
  <si>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</si>
  <si>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</si>
  <si>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</si>
  <si>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</si>
  <si>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</si>
  <si>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</si>
  <si>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</si>
  <si>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</si>
  <si>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</si>
  <si>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</si>
  <si>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</si>
  <si>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</si>
  <si>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</si>
  <si>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</si>
  <si>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</si>
  <si>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</si>
  <si>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</si>
  <si>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</si>
  <si>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</si>
  <si>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</si>
  <si>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</si>
  <si>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</si>
  <si>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</si>
  <si>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</si>
  <si>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</si>
  <si>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</si>
  <si>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</si>
  <si>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</si>
  <si>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</si>
  <si>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</si>
  <si>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</si>
  <si>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</si>
  <si>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</si>
  <si>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</si>
  <si>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</si>
  <si>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</si>
  <si>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</si>
  <si>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</si>
  <si>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</si>
  <si>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</si>
  <si>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</si>
  <si>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</si>
  <si>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</si>
  <si>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</si>
  <si>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</si>
  <si>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</si>
  <si>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</si>
  <si>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</si>
  <si>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</si>
  <si>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</si>
  <si>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</si>
  <si>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</si>
  <si>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</si>
  <si>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</si>
  <si>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</si>
  <si>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</si>
  <si>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</si>
  <si>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</si>
  <si>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</si>
  <si>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</si>
  <si>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</si>
  <si>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</si>
  <si>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</si>
  <si>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</si>
  <si>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</si>
  <si>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</si>
  <si>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</si>
  <si>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</si>
  <si>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</si>
  <si>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</si>
  <si>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</si>
  <si>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</si>
  <si>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</si>
  <si>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</si>
  <si>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</si>
  <si>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</si>
  <si>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</si>
  <si>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</si>
  <si>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</si>
  <si>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</si>
  <si>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</si>
  <si>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</si>
  <si>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</si>
  <si>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</si>
  <si>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</si>
  <si>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</si>
  <si>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</si>
  <si>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</si>
  <si>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</si>
  <si>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</si>
  <si>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</si>
  <si>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</si>
  <si>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</si>
  <si>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</si>
  <si>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</si>
  <si>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</si>
  <si>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</si>
  <si>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</si>
  <si>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</si>
  <si>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</si>
  <si>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</si>
  <si>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</si>
  <si>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</si>
  <si>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</si>
  <si>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</si>
  <si>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</si>
  <si>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</si>
  <si>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</si>
  <si>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</si>
  <si>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</si>
  <si>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</si>
  <si>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</si>
  <si>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</si>
  <si>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</si>
  <si>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</si>
  <si>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</si>
  <si>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</si>
  <si>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</si>
  <si>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</si>
  <si>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</si>
  <si>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</si>
  <si>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</si>
  <si>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</si>
  <si>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</si>
  <si>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</si>
  <si>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</si>
  <si>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</si>
  <si>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</si>
  <si>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</si>
  <si>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</si>
  <si>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</si>
  <si>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</si>
  <si>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</si>
  <si>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</si>
  <si>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</si>
  <si>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</si>
  <si>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</si>
  <si>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</si>
  <si>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</si>
  <si>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</si>
  <si>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</si>
  <si>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</si>
  <si>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</si>
  <si>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</si>
  <si>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</si>
  <si>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</si>
  <si>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</si>
  <si>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</si>
  <si>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</si>
  <si>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</si>
  <si>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</si>
  <si>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</si>
  <si>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</si>
  <si>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</si>
  <si>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</si>
  <si>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</si>
  <si>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</si>
  <si>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</si>
  <si>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</si>
  <si>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</si>
  <si>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</si>
  <si>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</si>
  <si>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</si>
  <si>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</si>
  <si>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</si>
  <si>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</si>
  <si>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</si>
  <si>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</si>
  <si>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</si>
  <si>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</si>
  <si>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</si>
  <si>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</si>
  <si>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</si>
  <si>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</si>
  <si>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</si>
  <si>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</si>
  <si>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</si>
  <si>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</si>
  <si>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</si>
  <si>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</si>
  <si>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</si>
  <si>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</si>
  <si>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</si>
  <si>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</si>
  <si>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</si>
  <si>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</si>
  <si>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</si>
  <si>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</si>
  <si>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</si>
  <si>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</si>
  <si>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</si>
  <si>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</si>
  <si>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</si>
  <si>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</si>
  <si>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</si>
  <si>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</si>
  <si>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</si>
  <si>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</si>
  <si>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</si>
  <si>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</si>
  <si>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</si>
  <si>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</si>
  <si>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</si>
  <si>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</si>
  <si>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</si>
  <si>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</si>
  <si>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</si>
  <si>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</si>
  <si>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</si>
  <si>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</si>
  <si>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</si>
  <si>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</si>
  <si>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</si>
  <si>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</si>
  <si>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</si>
  <si>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</si>
  <si>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</si>
  <si>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</si>
  <si>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</si>
  <si>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</si>
  <si>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</si>
  <si>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</si>
  <si>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</si>
  <si>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</si>
  <si>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</si>
  <si>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</si>
  <si>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</si>
  <si>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</si>
  <si>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</si>
  <si>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</si>
  <si>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</si>
  <si>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</si>
  <si>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</si>
  <si>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</si>
  <si>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</si>
  <si>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</si>
  <si>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</si>
  <si>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</si>
  <si>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</si>
  <si>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</si>
  <si>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</si>
  <si>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</si>
  <si>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</si>
  <si>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</si>
  <si>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</si>
  <si>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</si>
  <si>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</si>
  <si>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</si>
  <si>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</si>
  <si>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</si>
  <si>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</si>
  <si>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</si>
  <si>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</si>
  <si>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</si>
  <si>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</si>
  <si>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</si>
  <si>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</si>
  <si>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</si>
  <si>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</si>
  <si>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</si>
  <si>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</si>
  <si>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</si>
  <si>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</si>
  <si>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</si>
  <si>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</si>
  <si>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</si>
  <si>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</si>
  <si>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</si>
  <si>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</si>
  <si>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</si>
  <si>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</si>
  <si>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</si>
  <si>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</si>
  <si>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</si>
  <si>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</si>
  <si>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</si>
  <si>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</si>
  <si>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</si>
  <si>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</si>
  <si>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</si>
  <si>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</si>
  <si>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</si>
  <si>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</si>
  <si>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</si>
  <si>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</si>
  <si>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</si>
  <si>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</si>
  <si>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</si>
  <si>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</si>
  <si>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</si>
  <si>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</si>
  <si>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</si>
  <si>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</si>
  <si>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</si>
  <si>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</si>
  <si>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</si>
  <si>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</si>
  <si>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</si>
  <si>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</si>
  <si>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</si>
  <si>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</si>
  <si>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</si>
  <si>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</si>
  <si>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</si>
  <si>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</si>
  <si>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</si>
  <si>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</si>
  <si>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</si>
  <si>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</si>
  <si>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</si>
  <si>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</si>
  <si>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</si>
  <si>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</si>
  <si>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</si>
  <si>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</si>
  <si>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</si>
  <si>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</si>
  <si>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</si>
  <si>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</si>
  <si>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</si>
  <si>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</si>
  <si>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</si>
  <si>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</si>
  <si>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</si>
  <si>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</si>
  <si>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</si>
  <si>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</si>
  <si>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КЛ</t>
  </si>
  <si>
    <t>П-С</t>
  </si>
  <si>
    <t>Технологическое присоединение энергопринимающих устройств потребителей свыше 15 кВт (реконструкция)</t>
  </si>
  <si>
    <t>P_N_Кд_24_ТП_8051</t>
  </si>
  <si>
    <t xml:space="preserve">Электроснабжение ЭПУ потребителей в соответствии с договором на ТП № 4-38-24-4370 г. Краснодар </t>
  </si>
  <si>
    <t>0,1 км;</t>
  </si>
  <si>
    <t>КЛ-0,4кВ от РУ-0,4 кВ ( I с.ш.) ТП-923 до границы балансовой принадлежности и эксплуатационной ответственности с заявителем</t>
  </si>
  <si>
    <t>АВБбШнг-0,66-1  4×240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</si>
</sst>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2" zoomScaleNormal="100" zoomScaleSheetLayoutView="82"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423</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0.16335526</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P_N_Кд_24_ТП_8051</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4-38-24-4370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P_N_Кд_24_ТП_8051</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4-38-24-4370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P_N_Кд_24_ТП_8051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4-38-24-4370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КЛ-0,4кВ от РУ-0,4 кВ ( I с.ш.) ТП-923 до границы балансовой принадлежности и эксплуатационной ответственности с заявителем</v>
      </c>
      <c r="F25" s="90" t="s">
        <v>285</v>
      </c>
      <c r="G25" s="218">
        <v>0.4</v>
      </c>
      <c r="H25" s="218" t="s">
        <v>285</v>
      </c>
      <c r="I25" s="218">
        <f>G25</f>
        <v>0.4</v>
      </c>
      <c r="J25" s="218">
        <v>2025</v>
      </c>
      <c r="K25" s="218" t="s">
        <v>285</v>
      </c>
      <c r="L25" s="218">
        <v>1</v>
      </c>
      <c r="M25" s="218" t="s">
        <v>285</v>
      </c>
      <c r="N25" s="219" t="s">
        <v>428</v>
      </c>
      <c r="O25" s="218" t="s">
        <v>285</v>
      </c>
      <c r="P25" s="219" t="s">
        <v>421</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P_N_Кд_24_ТП_8051</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4-38-24-4370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4-38-24-4370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АВБбШнг-0,66-1  4×240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422</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P_N_Кд_24_ТП_8051</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4-38-24-4370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P_N_Кд_24_ТП_8051</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4-38-24-4370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E24" zoomScale="70" zoomScaleNormal="70" zoomScaleSheetLayoutView="70" workbookViewId="0">
      <selection activeCell="AJ62" sqref="AJ6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P_N_Кд_24_ТП_8051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4-38-24-4370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0.16335526</v>
      </c>
      <c r="AE24" s="37">
        <f>'1. паспорт местоположение'!C47</f>
        <v>0.16335526</v>
      </c>
      <c r="AF24" s="37">
        <f>H24+L24+P24+T24+X24</f>
        <v>0</v>
      </c>
      <c r="AG24" s="37">
        <f>AD24+N24+R24+V24+Z24</f>
        <v>0.16335526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0.16335526</v>
      </c>
      <c r="AE27" s="221">
        <f>AE24</f>
        <v>0.16335526</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0,1</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0,1</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R26" sqref="R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P_N_Кд_24_ТП_8051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4-38-24-4370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v>0</v>
      </c>
      <c r="J26" s="158" t="s">
        <v>285</v>
      </c>
      <c r="K26" s="222" t="str">
        <f>'5.2. Паспорт фин осв ввод'!AE41</f>
        <v>0,1</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 sqref="B3"/>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P_N_Кд_24_ТП_8051</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4-38-24-4370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4-38-24-4370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9">
        <f>'1. паспорт местоположение'!C47</f>
        <v>0.16335526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2026-08-03T06:42:24Z</dcterms:modified>
</cp:coreProperties>
</file>